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899_Osnabrück/"/>
    </mc:Choice>
  </mc:AlternateContent>
  <xr:revisionPtr revIDLastSave="965" documentId="8_{09A35E20-84C7-405D-A0A7-3992D9B73D24}" xr6:coauthVersionLast="47" xr6:coauthVersionMax="47" xr10:uidLastSave="{5BED0A05-C133-4920-B3DB-DA05B4D516FF}"/>
  <bookViews>
    <workbookView xWindow="-110" yWindow="-110" windowWidth="19420" windowHeight="10300" xr2:uid="{B612988A-AB97-4F4B-A75F-1F3F80549632}"/>
  </bookViews>
  <sheets>
    <sheet name="OS-FBÜ+" sheetId="2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22" l="1"/>
  <c r="G29" i="22"/>
  <c r="G35" i="22"/>
  <c r="G28" i="22"/>
  <c r="D3" i="22"/>
  <c r="D15" i="22"/>
  <c r="D13" i="22"/>
  <c r="D11" i="22"/>
  <c r="D9" i="22"/>
  <c r="D7" i="22"/>
  <c r="I7" i="22"/>
  <c r="I8" i="22"/>
  <c r="E22" i="22" l="1"/>
  <c r="H22" i="22" l="1"/>
  <c r="H21" i="22"/>
  <c r="H23" i="22" l="1"/>
  <c r="H24" i="22" s="1"/>
  <c r="I15" i="22" l="1"/>
  <c r="I13" i="22"/>
  <c r="I14" i="22"/>
  <c r="I16" i="22"/>
  <c r="I17" i="22"/>
  <c r="E28" i="22" l="1"/>
  <c r="I9" i="22"/>
  <c r="I10" i="22"/>
  <c r="I11" i="22"/>
  <c r="E35" i="22"/>
  <c r="H28" i="22" l="1"/>
  <c r="E29" i="22"/>
  <c r="H29" i="22" s="1"/>
  <c r="H35" i="22"/>
  <c r="E36" i="22"/>
  <c r="H36" i="22" s="1"/>
  <c r="H37" i="22" l="1"/>
  <c r="H38" i="22" s="1"/>
  <c r="H30" i="22"/>
  <c r="H31" i="22" s="1"/>
</calcChain>
</file>

<file path=xl/sharedStrings.xml><?xml version="1.0" encoding="utf-8"?>
<sst xmlns="http://schemas.openxmlformats.org/spreadsheetml/2006/main" count="73" uniqueCount="37">
  <si>
    <t>Leistungskategorie 1: Leistungen der Bauüberwachung</t>
  </si>
  <si>
    <t xml:space="preserve">gem. Anlage/n 1.x </t>
  </si>
  <si>
    <t>Menge</t>
  </si>
  <si>
    <t>Fachbauüberwacher</t>
  </si>
  <si>
    <t>1.1, 1.2</t>
  </si>
  <si>
    <t>Mögliche Angebots-menge</t>
  </si>
  <si>
    <t>davon in 2026-2027</t>
  </si>
  <si>
    <t>davon in 2028</t>
  </si>
  <si>
    <t>davon in
 2029</t>
  </si>
  <si>
    <t>in Prozent</t>
  </si>
  <si>
    <t>Auswahl durch Bieter</t>
  </si>
  <si>
    <t>Eintragungen durch Bieter</t>
  </si>
  <si>
    <t>Übertragene Leistung für 2026 - 2027</t>
  </si>
  <si>
    <t>ME</t>
  </si>
  <si>
    <t>EP (€/ME)</t>
  </si>
  <si>
    <t>GP (€)</t>
  </si>
  <si>
    <t>Stunden</t>
  </si>
  <si>
    <t>Gesamtvergütungen Summe BÜW  
(einschließlich Nebenkosten)</t>
  </si>
  <si>
    <t>Grundlast gem. Vertrag §2.1</t>
  </si>
  <si>
    <t>Optionale Leistung für 2028</t>
  </si>
  <si>
    <t>Übertrag in §9.3 Ingenieurvertrag für Optionale Leistungen</t>
  </si>
  <si>
    <t>Grundlast gem. Vertrag §2.2</t>
  </si>
  <si>
    <t>Optionale Leistung für 2029</t>
  </si>
  <si>
    <t xml:space="preserve">Grundlast inkl. Optionen in [h]   </t>
  </si>
  <si>
    <t xml:space="preserve">Max. Anzahl an Zuschlägen   </t>
  </si>
  <si>
    <t xml:space="preserve">Variante 1: Anzubietender Anteil inkl. Optionen   </t>
  </si>
  <si>
    <t xml:space="preserve">Variante 2: Anzubietender Anteil inkl. Optionen   </t>
  </si>
  <si>
    <t xml:space="preserve">Variante 3: Anzubietender Anteil inkl. Optionen   </t>
  </si>
  <si>
    <t xml:space="preserve">Variante 4: Anzubietender Anteil inkl. Optionen   </t>
  </si>
  <si>
    <t xml:space="preserve">Variante 5: Anzubietender Anteil inkl. Optionen   </t>
  </si>
  <si>
    <r>
      <t xml:space="preserve">Ermittlung der Vergütung </t>
    </r>
    <r>
      <rPr>
        <sz val="11"/>
        <rFont val="DB Office"/>
        <family val="2"/>
      </rPr>
      <t>(zu § 9 des Vertrages)</t>
    </r>
  </si>
  <si>
    <t>gem. Anl. 1.1, 1.2, 1,4</t>
  </si>
  <si>
    <t>gem. Anl. 1.1, 1.2</t>
  </si>
  <si>
    <t xml:space="preserve">Übertrag in §9.2 Ingenieurvertrag für Übertragene Leistung </t>
  </si>
  <si>
    <t>1.1, 1.2, 1.4</t>
  </si>
  <si>
    <t>Fachbauüberwacher inkl. SÜ und QÜ</t>
  </si>
  <si>
    <t>Fachbauüberwacher  inkl. SÜ und QÜ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</si>
</sst>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DB Office"/>
      <family val="2"/>
    </font>
    <font>
      <b/>
      <sz val="11"/>
      <name val="DB Office"/>
      <family val="2"/>
    </font>
    <font>
      <sz val="10"/>
      <name val="DB Office"/>
      <family val="2"/>
    </font>
    <font>
      <sz val="10"/>
      <color theme="1"/>
      <name val="DB Office"/>
      <family val="2"/>
    </font>
    <font>
      <b/>
      <sz val="10"/>
      <color rgb="FF0070C0"/>
      <name val="DB Office"/>
      <family val="2"/>
    </font>
    <font>
      <b/>
      <sz val="10"/>
      <name val="DB Office"/>
      <family val="2"/>
    </font>
    <font>
      <b/>
      <sz val="11"/>
      <color theme="1"/>
      <name val="DB Office"/>
      <family val="2"/>
    </font>
    <font>
      <b/>
      <sz val="10"/>
      <color theme="1"/>
      <name val="DB Office"/>
      <family val="2"/>
    </font>
    <font>
      <b/>
      <sz val="12"/>
      <name val="DB Office"/>
      <family val="2"/>
    </font>
    <font>
      <sz val="11"/>
      <color theme="0"/>
      <name val="Aptos Narrow"/>
      <family val="2"/>
      <scheme val="minor"/>
    </font>
    <font>
      <sz val="11"/>
      <name val="DB Office"/>
      <family val="2"/>
    </font>
    <font>
      <sz val="11"/>
      <color theme="0"/>
      <name val="DB Office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9" fontId="0" fillId="0" borderId="0" xfId="2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4" borderId="1" xfId="0" applyFont="1" applyFill="1" applyBorder="1"/>
    <xf numFmtId="0" fontId="7" fillId="4" borderId="12" xfId="0" applyFont="1" applyFill="1" applyBorder="1" applyAlignment="1">
      <alignment wrapText="1"/>
    </xf>
    <xf numFmtId="0" fontId="7" fillId="4" borderId="12" xfId="0" applyFont="1" applyFill="1" applyBorder="1" applyAlignment="1">
      <alignment horizontal="center" vertical="top"/>
    </xf>
    <xf numFmtId="0" fontId="7" fillId="4" borderId="13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44" fontId="4" fillId="0" borderId="5" xfId="1" applyFont="1" applyBorder="1" applyAlignment="1" applyProtection="1">
      <alignment horizontal="right" vertical="top"/>
    </xf>
    <xf numFmtId="0" fontId="7" fillId="6" borderId="6" xfId="0" applyFont="1" applyFill="1" applyBorder="1" applyAlignment="1">
      <alignment horizontal="right" vertical="top" wrapText="1"/>
    </xf>
    <xf numFmtId="0" fontId="7" fillId="6" borderId="17" xfId="0" applyFont="1" applyFill="1" applyBorder="1" applyAlignment="1">
      <alignment horizontal="right" vertical="top" wrapText="1"/>
    </xf>
    <xf numFmtId="44" fontId="7" fillId="6" borderId="8" xfId="0" applyNumberFormat="1" applyFont="1" applyFill="1" applyBorder="1" applyAlignment="1">
      <alignment vertical="top"/>
    </xf>
    <xf numFmtId="0" fontId="9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 wrapText="1"/>
    </xf>
    <xf numFmtId="44" fontId="5" fillId="0" borderId="0" xfId="0" applyNumberFormat="1" applyFont="1" applyAlignment="1">
      <alignment vertical="top" wrapText="1"/>
    </xf>
    <xf numFmtId="0" fontId="10" fillId="0" borderId="16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6" fillId="0" borderId="16" xfId="0" applyFont="1" applyBorder="1" applyAlignment="1">
      <alignment horizontal="right" vertical="center"/>
    </xf>
    <xf numFmtId="0" fontId="5" fillId="0" borderId="16" xfId="0" applyFont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7" fillId="4" borderId="11" xfId="0" applyFont="1" applyFill="1" applyBorder="1"/>
    <xf numFmtId="0" fontId="7" fillId="4" borderId="3" xfId="0" applyFont="1" applyFill="1" applyBorder="1" applyAlignment="1">
      <alignment horizontal="center" vertical="top"/>
    </xf>
    <xf numFmtId="0" fontId="7" fillId="4" borderId="15" xfId="0" applyFont="1" applyFill="1" applyBorder="1" applyAlignment="1">
      <alignment horizontal="center" vertical="top"/>
    </xf>
    <xf numFmtId="0" fontId="11" fillId="0" borderId="0" xfId="0" applyFont="1" applyBorder="1"/>
    <xf numFmtId="3" fontId="4" fillId="5" borderId="4" xfId="0" applyNumberFormat="1" applyFont="1" applyFill="1" applyBorder="1" applyAlignment="1" applyProtection="1">
      <alignment horizontal="right" vertical="top"/>
      <protection locked="0"/>
    </xf>
    <xf numFmtId="4" fontId="4" fillId="5" borderId="4" xfId="0" applyNumberFormat="1" applyFont="1" applyFill="1" applyBorder="1" applyAlignment="1" applyProtection="1">
      <alignment horizontal="right" vertical="top"/>
      <protection locked="0"/>
    </xf>
    <xf numFmtId="3" fontId="4" fillId="0" borderId="4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4" fontId="4" fillId="5" borderId="3" xfId="0" applyNumberFormat="1" applyFont="1" applyFill="1" applyBorder="1" applyAlignment="1" applyProtection="1">
      <alignment horizontal="right" vertical="top"/>
      <protection locked="0"/>
    </xf>
    <xf numFmtId="3" fontId="4" fillId="0" borderId="3" xfId="0" applyNumberFormat="1" applyFont="1" applyBorder="1" applyAlignment="1">
      <alignment horizontal="right" vertical="top"/>
    </xf>
    <xf numFmtId="0" fontId="0" fillId="2" borderId="4" xfId="0" applyFill="1" applyBorder="1" applyAlignment="1">
      <alignment wrapText="1"/>
    </xf>
    <xf numFmtId="0" fontId="0" fillId="3" borderId="4" xfId="0" applyFill="1" applyBorder="1"/>
    <xf numFmtId="0" fontId="4" fillId="0" borderId="0" xfId="0" applyFont="1" applyBorder="1" applyAlignment="1">
      <alignment vertical="top"/>
    </xf>
    <xf numFmtId="0" fontId="0" fillId="2" borderId="3" xfId="0" applyFill="1" applyBorder="1" applyAlignment="1">
      <alignment wrapText="1"/>
    </xf>
    <xf numFmtId="0" fontId="0" fillId="2" borderId="20" xfId="0" applyFill="1" applyBorder="1" applyAlignment="1">
      <alignment wrapText="1"/>
    </xf>
    <xf numFmtId="1" fontId="13" fillId="0" borderId="0" xfId="0" applyNumberFormat="1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/>
    <xf numFmtId="4" fontId="2" fillId="0" borderId="0" xfId="0" applyNumberFormat="1" applyFont="1" applyAlignment="1">
      <alignment vertical="center"/>
    </xf>
    <xf numFmtId="4" fontId="4" fillId="0" borderId="4" xfId="0" applyNumberFormat="1" applyFont="1" applyFill="1" applyBorder="1" applyAlignment="1" applyProtection="1">
      <alignment horizontal="right" vertical="top"/>
    </xf>
    <xf numFmtId="4" fontId="4" fillId="0" borderId="3" xfId="0" applyNumberFormat="1" applyFont="1" applyFill="1" applyBorder="1" applyAlignment="1" applyProtection="1">
      <alignment horizontal="right" vertical="top"/>
    </xf>
    <xf numFmtId="0" fontId="4" fillId="0" borderId="9" xfId="0" applyFont="1" applyBorder="1" applyAlignment="1">
      <alignment vertical="top"/>
    </xf>
    <xf numFmtId="0" fontId="0" fillId="0" borderId="2" xfId="0" applyBorder="1" applyAlignment="1">
      <alignment horizontal="left"/>
    </xf>
    <xf numFmtId="3" fontId="0" fillId="0" borderId="20" xfId="0" applyNumberFormat="1" applyBorder="1" applyAlignment="1">
      <alignment vertical="center"/>
    </xf>
    <xf numFmtId="3" fontId="0" fillId="0" borderId="3" xfId="0" applyNumberFormat="1" applyBorder="1" applyAlignment="1">
      <alignment horizontal="right" vertical="center"/>
    </xf>
    <xf numFmtId="3" fontId="0" fillId="0" borderId="19" xfId="2" applyNumberFormat="1" applyFont="1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0" fillId="0" borderId="14" xfId="0" applyNumberFormat="1" applyBorder="1" applyAlignment="1">
      <alignment horizontal="right" vertical="center"/>
    </xf>
    <xf numFmtId="3" fontId="0" fillId="0" borderId="18" xfId="2" applyNumberFormat="1" applyFont="1" applyBorder="1" applyAlignment="1">
      <alignment vertical="center"/>
    </xf>
    <xf numFmtId="3" fontId="0" fillId="0" borderId="21" xfId="0" applyNumberFormat="1" applyBorder="1" applyAlignment="1">
      <alignment vertical="center"/>
    </xf>
    <xf numFmtId="3" fontId="0" fillId="0" borderId="10" xfId="0" applyNumberFormat="1" applyBorder="1" applyAlignment="1">
      <alignment horizontal="right" vertical="center"/>
    </xf>
    <xf numFmtId="3" fontId="0" fillId="0" borderId="22" xfId="2" applyNumberFormat="1" applyFont="1" applyBorder="1" applyAlignment="1">
      <alignment vertical="center"/>
    </xf>
    <xf numFmtId="3" fontId="0" fillId="0" borderId="10" xfId="2" applyNumberFormat="1" applyFont="1" applyFill="1" applyBorder="1" applyAlignment="1">
      <alignment vertical="center"/>
    </xf>
    <xf numFmtId="3" fontId="0" fillId="3" borderId="4" xfId="0" applyNumberFormat="1" applyFill="1" applyBorder="1"/>
    <xf numFmtId="4" fontId="7" fillId="6" borderId="7" xfId="0" applyNumberFormat="1" applyFont="1" applyFill="1" applyBorder="1" applyAlignment="1">
      <alignment horizontal="right" vertical="top" wrapText="1"/>
    </xf>
    <xf numFmtId="3" fontId="0" fillId="0" borderId="3" xfId="2" applyNumberFormat="1" applyFont="1" applyFill="1" applyBorder="1" applyAlignment="1">
      <alignment horizontal="center" vertical="center"/>
    </xf>
    <xf numFmtId="3" fontId="0" fillId="0" borderId="10" xfId="2" applyNumberFormat="1" applyFont="1" applyFill="1" applyBorder="1" applyAlignment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374650</xdr:colOff>
      <xdr:row>17</xdr:row>
      <xdr:rowOff>247650</xdr:rowOff>
    </xdr:from>
    <xdr:to>
      <xdr:col>4</xdr:col>
      <xdr:colOff>377826</xdr:colOff>
      <xdr:row>19</xdr:row>
      <xdr:rowOff>232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0D496DFF-A64B-42CD-9269-A39F038CD1D0}"/>
            </a:ext>
          </a:extLst>
        </xdr:cNvPr>
        <xdr:cNvCxnSpPr/>
      </xdr:nvCxnSpPr>
      <xdr:spPr>
        <a:xfrm>
          <a:off x="5130800" y="3524250"/>
          <a:ext cx="3176" cy="298682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468489</xdr:colOff>
      <xdr:row>17</xdr:row>
      <xdr:rowOff>235111</xdr:rowOff>
    </xdr:from>
    <xdr:to>
      <xdr:col>6</xdr:col>
      <xdr:colOff>470222</xdr:colOff>
      <xdr:row>18</xdr:row>
      <xdr:rowOff>288571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56285B5C-D3B1-4A59-8B78-C234452AAC45}"/>
            </a:ext>
          </a:extLst>
        </xdr:cNvPr>
        <xdr:cNvCxnSpPr/>
      </xdr:nvCxnSpPr>
      <xdr:spPr>
        <a:xfrm flipH="1">
          <a:off x="6666089" y="3533936"/>
          <a:ext cx="1733" cy="307460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FFD2F-EB94-460C-ACE9-4E9A945B4747}">
  <dimension ref="A1:XFC38"/>
  <sheetViews>
    <sheetView showGridLines="0" tabSelected="1" view="pageLayout" topLeftCell="A16" zoomScaleNormal="100" workbookViewId="0">
      <selection activeCell="C32" sqref="C32"/>
    </sheetView>
  </sheetViews>
  <sheetFormatPr baseColWidth="10" defaultColWidth="11.54296875" defaultRowHeight="14" x14ac:dyDescent="0.35"/>
  <cols>
    <col min="1" max="1" width="2.7265625" style="1" customWidth="1"/>
    <col min="2" max="2" width="1" style="1" customWidth="1"/>
    <col min="3" max="3" width="50.26953125" style="1" customWidth="1"/>
    <col min="4" max="4" width="12.453125" style="1" customWidth="1"/>
    <col min="5" max="5" width="10.81640625" style="1" customWidth="1"/>
    <col min="6" max="6" width="9.453125" style="1" customWidth="1"/>
    <col min="7" max="7" width="12.453125" style="1" customWidth="1"/>
    <col min="8" max="8" width="18.1796875" style="1" customWidth="1"/>
    <col min="9" max="9" width="12.7265625" style="1" bestFit="1" customWidth="1"/>
    <col min="10" max="10" width="17.81640625" style="1" bestFit="1" customWidth="1"/>
    <col min="11" max="11" width="9.54296875" style="1" bestFit="1" customWidth="1"/>
    <col min="12" max="12" width="12.81640625" style="1" bestFit="1" customWidth="1"/>
    <col min="13" max="13" width="8" style="1" bestFit="1" customWidth="1"/>
    <col min="14" max="16384" width="11.54296875" style="1"/>
  </cols>
  <sheetData>
    <row r="1" spans="1:16383" ht="8.5" customHeight="1" x14ac:dyDescent="0.35"/>
    <row r="2" spans="1:16383" ht="22.5" customHeight="1" x14ac:dyDescent="0.35">
      <c r="C2" s="2" t="s">
        <v>30</v>
      </c>
      <c r="D2" s="2"/>
      <c r="E2" s="3"/>
      <c r="F2" s="3"/>
      <c r="G2" s="4"/>
      <c r="H2" s="11"/>
    </row>
    <row r="3" spans="1:16383" ht="20.149999999999999" customHeight="1" x14ac:dyDescent="0.35">
      <c r="C3" s="10" t="s">
        <v>23</v>
      </c>
      <c r="D3" s="68">
        <f>D15</f>
        <v>40800</v>
      </c>
      <c r="E3"/>
      <c r="F3" s="10"/>
      <c r="G3" s="12"/>
      <c r="H3" s="11"/>
    </row>
    <row r="4" spans="1:16383" ht="20.149999999999999" customHeight="1" x14ac:dyDescent="0.35">
      <c r="A4"/>
      <c r="B4"/>
      <c r="C4" s="10" t="s">
        <v>24</v>
      </c>
      <c r="D4" s="44">
        <v>5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pans="1:16383" ht="11.5" customHeight="1" x14ac:dyDescent="0.3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ht="40.5" customHeight="1" x14ac:dyDescent="0.35">
      <c r="A6"/>
      <c r="B6"/>
      <c r="C6"/>
      <c r="D6" s="46" t="s">
        <v>5</v>
      </c>
      <c r="E6" s="47" t="s">
        <v>6</v>
      </c>
      <c r="F6" s="46" t="s">
        <v>7</v>
      </c>
      <c r="G6" s="43" t="s">
        <v>8</v>
      </c>
      <c r="H6" s="36" t="s">
        <v>9</v>
      </c>
      <c r="I6" s="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pans="1:16383" ht="20.25" customHeight="1" x14ac:dyDescent="0.35">
      <c r="C7" s="10" t="s">
        <v>25</v>
      </c>
      <c r="D7" s="70">
        <f>4080*2</f>
        <v>8160</v>
      </c>
      <c r="E7" s="58">
        <v>2040</v>
      </c>
      <c r="F7" s="59">
        <v>1020</v>
      </c>
      <c r="G7" s="60">
        <v>1020</v>
      </c>
      <c r="H7" s="49" t="s">
        <v>31</v>
      </c>
      <c r="I7" s="48">
        <f>E7</f>
        <v>2040</v>
      </c>
    </row>
    <row r="8" spans="1:16383" ht="20.25" customHeight="1" x14ac:dyDescent="0.35">
      <c r="C8" s="10"/>
      <c r="D8" s="71"/>
      <c r="E8" s="61">
        <v>2040</v>
      </c>
      <c r="F8" s="62">
        <v>1020</v>
      </c>
      <c r="G8" s="63">
        <v>1020</v>
      </c>
      <c r="H8" s="50" t="s">
        <v>32</v>
      </c>
      <c r="I8" s="48">
        <f>E9</f>
        <v>4080</v>
      </c>
    </row>
    <row r="9" spans="1:16383" ht="20.25" customHeight="1" x14ac:dyDescent="0.35">
      <c r="C9" s="10" t="s">
        <v>26</v>
      </c>
      <c r="D9" s="70">
        <f>2*8160</f>
        <v>16320</v>
      </c>
      <c r="E9" s="58">
        <v>4080</v>
      </c>
      <c r="F9" s="59">
        <v>2040</v>
      </c>
      <c r="G9" s="60">
        <v>2040</v>
      </c>
      <c r="H9" s="49" t="s">
        <v>31</v>
      </c>
      <c r="I9" s="48">
        <f>E11</f>
        <v>6120</v>
      </c>
    </row>
    <row r="10" spans="1:16383" ht="20.25" customHeight="1" x14ac:dyDescent="0.35">
      <c r="C10" s="10"/>
      <c r="D10" s="71"/>
      <c r="E10" s="64">
        <v>4080</v>
      </c>
      <c r="F10" s="65">
        <v>2040</v>
      </c>
      <c r="G10" s="66">
        <v>2040</v>
      </c>
      <c r="H10" s="50" t="s">
        <v>32</v>
      </c>
      <c r="I10" s="48">
        <f>E13</f>
        <v>8160</v>
      </c>
    </row>
    <row r="11" spans="1:16383" ht="20.25" customHeight="1" x14ac:dyDescent="0.35">
      <c r="C11" s="10" t="s">
        <v>27</v>
      </c>
      <c r="D11" s="70">
        <f>2*12240</f>
        <v>24480</v>
      </c>
      <c r="E11" s="58">
        <v>6120</v>
      </c>
      <c r="F11" s="59">
        <v>3060</v>
      </c>
      <c r="G11" s="60">
        <v>3060</v>
      </c>
      <c r="H11" s="49" t="s">
        <v>31</v>
      </c>
      <c r="I11" s="48">
        <f>E15</f>
        <v>10200</v>
      </c>
    </row>
    <row r="12" spans="1:16383" ht="20.25" customHeight="1" x14ac:dyDescent="0.35">
      <c r="C12" s="10"/>
      <c r="D12" s="71"/>
      <c r="E12" s="64">
        <v>6120</v>
      </c>
      <c r="F12" s="65">
        <v>3060</v>
      </c>
      <c r="G12" s="66">
        <v>3060</v>
      </c>
      <c r="H12" s="50" t="s">
        <v>32</v>
      </c>
      <c r="I12" s="51"/>
    </row>
    <row r="13" spans="1:16383" ht="20.25" customHeight="1" x14ac:dyDescent="0.35">
      <c r="C13" s="10" t="s">
        <v>28</v>
      </c>
      <c r="D13" s="70">
        <f>2*16320</f>
        <v>32640</v>
      </c>
      <c r="E13" s="58">
        <v>8160</v>
      </c>
      <c r="F13" s="59">
        <v>4080</v>
      </c>
      <c r="G13" s="60">
        <v>4080</v>
      </c>
      <c r="H13" s="49" t="s">
        <v>31</v>
      </c>
      <c r="I13" s="48">
        <f>D7</f>
        <v>8160</v>
      </c>
    </row>
    <row r="14" spans="1:16383" ht="20.25" customHeight="1" x14ac:dyDescent="0.35">
      <c r="C14" s="10"/>
      <c r="D14" s="71"/>
      <c r="E14" s="64">
        <v>8160</v>
      </c>
      <c r="F14" s="65">
        <v>4080</v>
      </c>
      <c r="G14" s="66">
        <v>4080</v>
      </c>
      <c r="H14" s="50" t="s">
        <v>32</v>
      </c>
      <c r="I14" s="48">
        <f>D9</f>
        <v>16320</v>
      </c>
    </row>
    <row r="15" spans="1:16383" ht="20.25" customHeight="1" x14ac:dyDescent="0.35">
      <c r="C15" s="10" t="s">
        <v>29</v>
      </c>
      <c r="D15" s="70">
        <f>2*20400</f>
        <v>40800</v>
      </c>
      <c r="E15" s="58">
        <v>10200</v>
      </c>
      <c r="F15" s="59">
        <v>5100</v>
      </c>
      <c r="G15" s="60">
        <v>5100</v>
      </c>
      <c r="H15" s="49" t="s">
        <v>31</v>
      </c>
      <c r="I15" s="48">
        <f>D11</f>
        <v>24480</v>
      </c>
    </row>
    <row r="16" spans="1:16383" ht="20.25" customHeight="1" x14ac:dyDescent="0.35">
      <c r="D16" s="71"/>
      <c r="E16" s="67">
        <v>10200</v>
      </c>
      <c r="F16" s="67">
        <v>5100</v>
      </c>
      <c r="G16" s="67">
        <v>5100</v>
      </c>
      <c r="H16" s="50" t="s">
        <v>32</v>
      </c>
      <c r="I16" s="48">
        <f>D13</f>
        <v>32640</v>
      </c>
    </row>
    <row r="17" spans="3:9" ht="35.15" customHeight="1" x14ac:dyDescent="0.35">
      <c r="H17" s="45"/>
      <c r="I17" s="48">
        <f>D15</f>
        <v>40800</v>
      </c>
    </row>
    <row r="18" spans="3:9" ht="20.25" customHeight="1" x14ac:dyDescent="0.35">
      <c r="C18" s="9"/>
      <c r="D18" s="3"/>
      <c r="E18" s="13" t="s">
        <v>10</v>
      </c>
      <c r="F18" s="13"/>
      <c r="G18" s="14" t="s">
        <v>11</v>
      </c>
    </row>
    <row r="19" spans="3:9" ht="23.15" customHeight="1" thickBot="1" x14ac:dyDescent="0.4">
      <c r="C19" s="8" t="s">
        <v>12</v>
      </c>
      <c r="D19" s="3"/>
      <c r="E19" s="3"/>
      <c r="G19" s="7"/>
      <c r="H19" s="11"/>
    </row>
    <row r="20" spans="3:9" s="5" customFormat="1" ht="25" customHeight="1" x14ac:dyDescent="0.25">
      <c r="C20" s="15" t="s">
        <v>0</v>
      </c>
      <c r="D20" s="16" t="s">
        <v>1</v>
      </c>
      <c r="E20" s="17" t="s">
        <v>2</v>
      </c>
      <c r="F20" s="17" t="s">
        <v>13</v>
      </c>
      <c r="G20" s="17" t="s">
        <v>14</v>
      </c>
      <c r="H20" s="18" t="s">
        <v>15</v>
      </c>
    </row>
    <row r="21" spans="3:9" ht="14.5" x14ac:dyDescent="0.35">
      <c r="C21" s="57" t="s">
        <v>35</v>
      </c>
      <c r="D21" s="6" t="s">
        <v>34</v>
      </c>
      <c r="E21" s="37"/>
      <c r="F21" s="19" t="s">
        <v>16</v>
      </c>
      <c r="G21" s="38"/>
      <c r="H21" s="20">
        <f>E21*G21</f>
        <v>0</v>
      </c>
    </row>
    <row r="22" spans="3:9" ht="14.5" x14ac:dyDescent="0.35">
      <c r="C22" s="57" t="s">
        <v>3</v>
      </c>
      <c r="D22" s="6" t="s">
        <v>4</v>
      </c>
      <c r="E22" s="42">
        <f>E21</f>
        <v>0</v>
      </c>
      <c r="F22" s="19" t="s">
        <v>16</v>
      </c>
      <c r="G22" s="41"/>
      <c r="H22" s="20">
        <f>E22*G22</f>
        <v>0</v>
      </c>
    </row>
    <row r="23" spans="3:9" ht="25.5" thickBot="1" x14ac:dyDescent="0.4">
      <c r="C23" s="21" t="s">
        <v>17</v>
      </c>
      <c r="D23" s="22"/>
      <c r="E23" s="69" t="s">
        <v>33</v>
      </c>
      <c r="F23" s="69"/>
      <c r="G23" s="69"/>
      <c r="H23" s="23">
        <f>H21+H22</f>
        <v>0</v>
      </c>
      <c r="I23" s="24"/>
    </row>
    <row r="24" spans="3:9" x14ac:dyDescent="0.35">
      <c r="C24" s="7"/>
      <c r="D24" s="7"/>
      <c r="E24" s="7"/>
      <c r="F24" s="7"/>
      <c r="G24" s="4" t="s">
        <v>18</v>
      </c>
      <c r="H24" s="25">
        <f>H23</f>
        <v>0</v>
      </c>
    </row>
    <row r="25" spans="3:9" x14ac:dyDescent="0.35">
      <c r="F25" s="26"/>
      <c r="G25" s="26"/>
      <c r="H25" s="27"/>
    </row>
    <row r="26" spans="3:9" ht="22.9" customHeight="1" thickBot="1" x14ac:dyDescent="0.4">
      <c r="C26" s="28" t="s">
        <v>19</v>
      </c>
      <c r="D26" s="29"/>
      <c r="E26" s="29"/>
      <c r="F26" s="30"/>
      <c r="G26" s="31"/>
      <c r="H26" s="32"/>
    </row>
    <row r="27" spans="3:9" ht="24" customHeight="1" x14ac:dyDescent="0.25">
      <c r="C27" s="33" t="s">
        <v>0</v>
      </c>
      <c r="D27" s="16" t="s">
        <v>1</v>
      </c>
      <c r="E27" s="34" t="s">
        <v>2</v>
      </c>
      <c r="F27" s="34" t="s">
        <v>13</v>
      </c>
      <c r="G27" s="34" t="s">
        <v>14</v>
      </c>
      <c r="H27" s="35" t="s">
        <v>15</v>
      </c>
    </row>
    <row r="28" spans="3:9" ht="14.5" x14ac:dyDescent="0.35">
      <c r="C28" s="57" t="s">
        <v>36</v>
      </c>
      <c r="D28" s="6" t="s">
        <v>34</v>
      </c>
      <c r="E28" s="39" t="str">
        <f>IF(E21=E7, F7,IF(E21=E9,F9,IF(E21=E11,F11,IF(E21=E13,F13,IF(E21=E15,F15,"Keine Auswahl")))))</f>
        <v>Keine Auswahl</v>
      </c>
      <c r="F28" s="19" t="s">
        <v>16</v>
      </c>
      <c r="G28" s="54">
        <f>G21</f>
        <v>0</v>
      </c>
      <c r="H28" s="20" t="e">
        <f>E28*G28</f>
        <v>#VALUE!</v>
      </c>
    </row>
    <row r="29" spans="3:9" ht="14.5" x14ac:dyDescent="0.35">
      <c r="C29" s="57" t="s">
        <v>3</v>
      </c>
      <c r="D29" s="6" t="s">
        <v>4</v>
      </c>
      <c r="E29" s="42" t="str">
        <f>E28</f>
        <v>Keine Auswahl</v>
      </c>
      <c r="F29" s="40" t="s">
        <v>16</v>
      </c>
      <c r="G29" s="55">
        <f>G22</f>
        <v>0</v>
      </c>
      <c r="H29" s="20" t="e">
        <f>E29*G29</f>
        <v>#VALUE!</v>
      </c>
    </row>
    <row r="30" spans="3:9" ht="25.5" thickBot="1" x14ac:dyDescent="0.4">
      <c r="C30" s="21" t="s">
        <v>17</v>
      </c>
      <c r="D30" s="22"/>
      <c r="E30" s="69" t="s">
        <v>20</v>
      </c>
      <c r="F30" s="69"/>
      <c r="G30" s="69"/>
      <c r="H30" s="23" t="e">
        <f>H28+H29</f>
        <v>#VALUE!</v>
      </c>
    </row>
    <row r="31" spans="3:9" x14ac:dyDescent="0.35">
      <c r="C31" s="7"/>
      <c r="D31" s="7"/>
      <c r="E31" s="7"/>
      <c r="F31" s="7"/>
      <c r="G31" s="4" t="s">
        <v>21</v>
      </c>
      <c r="H31" s="25" t="e">
        <f>H30</f>
        <v>#VALUE!</v>
      </c>
      <c r="I31" s="53"/>
    </row>
    <row r="33" spans="3:8" ht="22.9" customHeight="1" thickBot="1" x14ac:dyDescent="0.4">
      <c r="C33" s="28" t="s">
        <v>22</v>
      </c>
      <c r="D33" s="29"/>
      <c r="E33" s="29"/>
      <c r="F33" s="30"/>
      <c r="G33" s="31"/>
      <c r="H33" s="32"/>
    </row>
    <row r="34" spans="3:8" ht="25.5" customHeight="1" x14ac:dyDescent="0.25">
      <c r="C34" s="33" t="s">
        <v>0</v>
      </c>
      <c r="D34" s="16" t="s">
        <v>1</v>
      </c>
      <c r="E34" s="17" t="s">
        <v>2</v>
      </c>
      <c r="F34" s="17" t="s">
        <v>13</v>
      </c>
      <c r="G34" s="17" t="s">
        <v>14</v>
      </c>
      <c r="H34" s="18" t="s">
        <v>15</v>
      </c>
    </row>
    <row r="35" spans="3:8" ht="14.5" x14ac:dyDescent="0.35">
      <c r="C35" s="57" t="s">
        <v>36</v>
      </c>
      <c r="D35" s="6" t="s">
        <v>34</v>
      </c>
      <c r="E35" s="39" t="str">
        <f>IF(E21=E7, G7,IF(E21=E9,G9,IF(E21=E11,G11,IF(E21=E13,G13,IF(E21=E16,G16,"Keine Auswahl")))))</f>
        <v>Keine Auswahl</v>
      </c>
      <c r="F35" s="19" t="s">
        <v>16</v>
      </c>
      <c r="G35" s="54">
        <f>G21</f>
        <v>0</v>
      </c>
      <c r="H35" s="20" t="e">
        <f>E35*G35</f>
        <v>#VALUE!</v>
      </c>
    </row>
    <row r="36" spans="3:8" ht="14.5" x14ac:dyDescent="0.35">
      <c r="C36" s="57" t="s">
        <v>3</v>
      </c>
      <c r="D36" s="56" t="s">
        <v>4</v>
      </c>
      <c r="E36" s="42" t="str">
        <f>E35</f>
        <v>Keine Auswahl</v>
      </c>
      <c r="F36" s="40" t="s">
        <v>16</v>
      </c>
      <c r="G36" s="55">
        <f>G22</f>
        <v>0</v>
      </c>
      <c r="H36" s="20" t="e">
        <f>E36*G36</f>
        <v>#VALUE!</v>
      </c>
    </row>
    <row r="37" spans="3:8" ht="25.5" customHeight="1" thickBot="1" x14ac:dyDescent="0.4">
      <c r="C37" s="21" t="s">
        <v>17</v>
      </c>
      <c r="D37" s="22"/>
      <c r="E37" s="69" t="s">
        <v>20</v>
      </c>
      <c r="F37" s="69"/>
      <c r="G37" s="69"/>
      <c r="H37" s="23" t="e">
        <f>H35+H36</f>
        <v>#VALUE!</v>
      </c>
    </row>
    <row r="38" spans="3:8" x14ac:dyDescent="0.35">
      <c r="C38" s="7"/>
      <c r="D38" s="7"/>
      <c r="E38" s="7"/>
      <c r="F38" s="7"/>
      <c r="G38" s="4" t="s">
        <v>21</v>
      </c>
      <c r="H38" s="25" t="e">
        <f>H37</f>
        <v>#VALUE!</v>
      </c>
    </row>
  </sheetData>
  <sheetProtection algorithmName="SHA-512" hashValue="DJcy1CsP/52PQ4WPNhw9U/QxnAApuxiCZkKlU9Ju3fVDr7cfZWRZAfVnEk1Y5dM2rgs167EU1uW4/asoz+rGtw==" saltValue="0CtXKlZHWUy43b/TQNBn9A==" spinCount="100000" sheet="1" objects="1" scenarios="1"/>
  <mergeCells count="8">
    <mergeCell ref="E23:G23"/>
    <mergeCell ref="E30:G30"/>
    <mergeCell ref="E37:G37"/>
    <mergeCell ref="D7:D8"/>
    <mergeCell ref="D9:D10"/>
    <mergeCell ref="D11:D12"/>
    <mergeCell ref="D13:D14"/>
    <mergeCell ref="D15:D16"/>
  </mergeCells>
  <dataValidations count="1">
    <dataValidation type="list" allowBlank="1" showInputMessage="1" showErrorMessage="1" sqref="E21" xr:uid="{76E9BA60-C790-4CF1-997E-323EB580C787}">
      <formula1>$I$7:$I$11</formula1>
    </dataValidation>
  </dataValidations>
  <pageMargins left="0.7" right="0.7" top="0.78740157499999996" bottom="0.78740157499999996" header="0.3" footer="0.3"/>
  <pageSetup paperSize="8" orientation="portrait" r:id="rId1"/>
  <headerFooter>
    <oddHeader xml:space="preserve">&amp;C&amp;"-,Fett"&amp;12Bauüberwachungsleistungen / Grundlastvertrag
</oddHeader>
    <oddFooter xml:space="preserve">&amp;C
Anlage 3.3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OS-FBÜ+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Weitendorf</dc:creator>
  <cp:keywords/>
  <dc:description/>
  <cp:lastModifiedBy>Natalie Weitendorf</cp:lastModifiedBy>
  <cp:revision/>
  <dcterms:created xsi:type="dcterms:W3CDTF">2025-06-26T12:52:20Z</dcterms:created>
  <dcterms:modified xsi:type="dcterms:W3CDTF">2025-08-26T12:26:06Z</dcterms:modified>
  <cp:category/>
  <cp:contentStatus/>
</cp:coreProperties>
</file>